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2\TS SVP 2021_2023_2021-12-_T11- prieš TARYBĄ\"/>
    </mc:Choice>
  </mc:AlternateContent>
  <xr:revisionPtr revIDLastSave="0" documentId="13_ncr:1_{994FECB5-C9EE-4E29-BCE8-D42AB72F1640}" xr6:coauthVersionLast="47" xr6:coauthVersionMax="47" xr10:uidLastSave="{00000000-0000-0000-0000-000000000000}"/>
  <bookViews>
    <workbookView showHorizontalScroll="0" showVerticalScroll="0" showSheetTabs="0" xWindow="28680" yWindow="-120" windowWidth="29040" windowHeight="15840" tabRatio="500" xr2:uid="{00000000-000D-0000-FFFF-FFFF00000000}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44" i="1" l="1"/>
  <c r="P44" i="1"/>
  <c r="N12" i="1" l="1"/>
  <c r="O12" i="1"/>
  <c r="P39" i="1" l="1"/>
  <c r="O23" i="1"/>
  <c r="N23" i="1"/>
  <c r="M23" i="1" s="1"/>
  <c r="M39" i="1" l="1"/>
  <c r="P42" i="1"/>
  <c r="Q44" i="1"/>
  <c r="M44" i="1"/>
  <c r="M45" i="1"/>
  <c r="P45" i="1"/>
  <c r="M12" i="1" l="1"/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X42" i="1"/>
  <c r="W42" i="1"/>
  <c r="V42" i="1"/>
  <c r="T42" i="1"/>
  <c r="S42" i="1"/>
  <c r="R42" i="1"/>
  <c r="O42" i="1"/>
  <c r="N42" i="1"/>
  <c r="L42" i="1"/>
  <c r="K42" i="1"/>
  <c r="J42" i="1"/>
  <c r="M40" i="1"/>
  <c r="I56" i="1" l="1"/>
  <c r="Q56" i="1"/>
  <c r="P14" i="1" l="1"/>
  <c r="O14" i="1"/>
  <c r="N14" i="1"/>
  <c r="M13" i="1"/>
  <c r="U44" i="1"/>
  <c r="N15" i="1" l="1"/>
  <c r="O15" i="1"/>
  <c r="M15" i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W52" i="1"/>
  <c r="V52" i="1"/>
  <c r="T52" i="1"/>
  <c r="S52" i="1"/>
  <c r="R52" i="1"/>
  <c r="P52" i="1"/>
  <c r="O52" i="1"/>
  <c r="N52" i="1"/>
  <c r="L52" i="1"/>
  <c r="K52" i="1"/>
  <c r="J52" i="1"/>
  <c r="X47" i="1"/>
  <c r="X48" i="1" s="1"/>
  <c r="X49" i="1" s="1"/>
  <c r="W47" i="1"/>
  <c r="W48" i="1" s="1"/>
  <c r="W49" i="1" s="1"/>
  <c r="V47" i="1"/>
  <c r="V48" i="1" s="1"/>
  <c r="V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P59" i="1" l="1"/>
  <c r="S59" i="1"/>
  <c r="K59" i="1"/>
  <c r="V59" i="1"/>
  <c r="N59" i="1"/>
  <c r="U49" i="1"/>
  <c r="R59" i="1"/>
  <c r="W59" i="1"/>
  <c r="X59" i="1"/>
  <c r="N48" i="1"/>
  <c r="L48" i="1"/>
  <c r="L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U28" i="1"/>
  <c r="L15" i="1"/>
  <c r="I15" i="1" s="1"/>
  <c r="M42" i="1"/>
  <c r="Q28" i="1"/>
  <c r="I42" i="1"/>
  <c r="N49" i="1" l="1"/>
  <c r="M49" i="1" s="1"/>
  <c r="M48" i="1"/>
  <c r="I49" i="1"/>
  <c r="I48" i="1"/>
  <c r="W50" i="1"/>
  <c r="W61" i="1" s="1"/>
  <c r="N50" i="1"/>
  <c r="I31" i="1"/>
  <c r="V32" i="1"/>
  <c r="V50" i="1" s="1"/>
  <c r="V61" i="1" s="1"/>
  <c r="U31" i="1"/>
  <c r="K50" i="1"/>
  <c r="K61" i="1" s="1"/>
  <c r="I59" i="1"/>
  <c r="O50" i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N61" i="1" l="1"/>
  <c r="O61" i="1"/>
  <c r="I32" i="1"/>
  <c r="J50" i="1"/>
  <c r="J61" i="1" s="1"/>
  <c r="U32" i="1"/>
  <c r="U50" i="1" s="1"/>
  <c r="X50" i="1"/>
  <c r="X61" i="1" s="1"/>
  <c r="P50" i="1"/>
  <c r="T50" i="1"/>
  <c r="T61" i="1" s="1"/>
  <c r="L50" i="1"/>
  <c r="L61" i="1" s="1"/>
  <c r="M50" i="1" l="1"/>
  <c r="M61" i="1" s="1"/>
  <c r="P61" i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<sst xmlns="http://schemas.openxmlformats.org/spreadsheetml/2006/main" count="130" uniqueCount="76">
  <si>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</si>
  <si>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</si>
  <si>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</si>
  <si>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</si>
  <si>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</si>
  <si>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</si>
  <si>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</si>
  <si>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</si>
  <si>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</si>
  <si>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</si>
  <si>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</si>
  <si>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</si>
  <si>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</si>
  <si>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</si>
  <si>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</si>
  <si>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</si>
  <si>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</si>
  <si>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</si>
  <si>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</si>
  <si>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</si>
  <si>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</si>
  <si>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</si>
  <si>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</si>
  <si>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</si>
  <si>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</si>
  <si>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</si>
  <si>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</si>
  <si>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</si>
  <si>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</si>
  <si>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</si>
  <si>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</si>
  <si>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</si>
  <si>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</si>
  <si>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</si>
  <si>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</si>
  <si>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</si>
  <si>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</si>
  <si>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</si>
  <si>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</si>
  <si>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</si>
  <si>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</si>
  <si>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</si>
  <si>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</si>
  <si>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</si>
  <si>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</si>
  <si>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</si>
  <si>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</si>
  <si>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</si>
  <si>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</si>
  <si>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</si>
  <si>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</si>
  <si>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</si>
  <si>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</si>
  <si>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</si>
  <si>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</si>
  <si>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</si>
  <si>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</si>
  <si>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</si>
  <si>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</si>
  <si>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</si>
  <si>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</si>
  <si>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</si>
  <si>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</si>
  <si>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</si>
  <si>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</si>
  <si>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</si>
  <si>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</si>
  <si>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</si>
  <si>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</si>
  <si>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</si>
  <si>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</si>
  <si>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</si>
  <si>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</si>
  <si>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</si>
  <si>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</si>
  <si>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Daugiafunkcio sporto centro Gargžduose statybos techninio projekto parengimas ir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</si>
</sst>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1" fillId="0" borderId="0" xfId="0" applyNumberFormat="1" applyFont="1" applyFill="1" applyBorder="1"/>
    <xf numFmtId="166" fontId="1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2"/>
  <sheetViews>
    <sheetView showZeros="0" tabSelected="1" topLeftCell="A35" zoomScaleNormal="100" zoomScalePageLayoutView="115" workbookViewId="0">
      <selection activeCell="T45" sqref="T45"/>
    </sheetView>
  </sheetViews>
  <sheetFormatPr defaultColWidth="9.109375" defaultRowHeight="13.2" x14ac:dyDescent="0.25"/>
  <cols>
    <col min="1" max="1" width="3" style="1" customWidth="1"/>
    <col min="2" max="3" width="3.44140625" style="1" customWidth="1"/>
    <col min="4" max="4" width="19.5546875" style="2" customWidth="1"/>
    <col min="5" max="5" width="4.5546875" style="3" customWidth="1"/>
    <col min="6" max="6" width="9.44140625" style="3" customWidth="1"/>
    <col min="7" max="7" width="7.109375" style="3" customWidth="1"/>
    <col min="8" max="8" width="7.33203125" style="4" customWidth="1"/>
    <col min="9" max="9" width="6.109375" style="5" customWidth="1"/>
    <col min="10" max="10" width="7" style="6" customWidth="1"/>
    <col min="11" max="11" width="6" style="6" customWidth="1"/>
    <col min="12" max="12" width="7.5546875" style="6" customWidth="1"/>
    <col min="13" max="13" width="6.88671875" style="5" customWidth="1"/>
    <col min="14" max="14" width="7.109375" style="6" customWidth="1"/>
    <col min="15" max="15" width="6" style="6" customWidth="1"/>
    <col min="16" max="16" width="6.44140625" style="6" customWidth="1"/>
    <col min="17" max="17" width="6.109375" style="5" customWidth="1"/>
    <col min="18" max="19" width="6" style="6" customWidth="1"/>
    <col min="20" max="20" width="6.44140625" style="6" customWidth="1"/>
    <col min="21" max="21" width="7.5546875" style="5" customWidth="1"/>
    <col min="22" max="23" width="6" style="6" customWidth="1"/>
    <col min="24" max="24" width="7.5546875" style="6" customWidth="1"/>
    <col min="25" max="25" width="1.44140625" style="7" customWidth="1"/>
    <col min="26" max="26" width="9.5546875" style="7" customWidth="1"/>
    <col min="27" max="28" width="9.109375" style="7"/>
    <col min="29" max="1024" width="9.109375" style="3"/>
  </cols>
  <sheetData>
    <row r="1" spans="1:29" ht="44.25" customHeight="1" x14ac:dyDescent="0.25">
      <c r="D1" s="8"/>
      <c r="K1" s="9"/>
      <c r="L1" s="9"/>
      <c r="M1" s="9"/>
      <c r="N1" s="9"/>
      <c r="O1" s="9"/>
      <c r="P1" s="9"/>
      <c r="Q1" s="9"/>
      <c r="R1" s="9"/>
      <c r="S1" s="153" t="s">
        <v>63</v>
      </c>
      <c r="T1" s="153"/>
      <c r="U1" s="153"/>
      <c r="V1" s="153"/>
      <c r="W1" s="153"/>
      <c r="X1" s="153"/>
    </row>
    <row r="2" spans="1:29" ht="18" customHeight="1" x14ac:dyDescent="0.3">
      <c r="A2" s="154" t="s">
        <v>62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</row>
    <row r="3" spans="1:29" x14ac:dyDescent="0.25">
      <c r="A3" s="155" t="s">
        <v>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</row>
    <row r="4" spans="1:29" ht="11.25" customHeight="1" x14ac:dyDescent="0.25">
      <c r="A4" s="156" t="s">
        <v>1</v>
      </c>
      <c r="B4" s="156" t="s">
        <v>2</v>
      </c>
      <c r="C4" s="156" t="s">
        <v>3</v>
      </c>
      <c r="D4" s="157" t="s">
        <v>4</v>
      </c>
      <c r="E4" s="156" t="s">
        <v>5</v>
      </c>
      <c r="F4" s="156" t="s">
        <v>6</v>
      </c>
      <c r="G4" s="158" t="s">
        <v>7</v>
      </c>
      <c r="H4" s="156" t="s">
        <v>8</v>
      </c>
      <c r="I4" s="159" t="s">
        <v>64</v>
      </c>
      <c r="J4" s="159"/>
      <c r="K4" s="159"/>
      <c r="L4" s="159"/>
      <c r="M4" s="160" t="s">
        <v>66</v>
      </c>
      <c r="N4" s="160"/>
      <c r="O4" s="160"/>
      <c r="P4" s="160"/>
      <c r="Q4" s="160" t="s">
        <v>9</v>
      </c>
      <c r="R4" s="160"/>
      <c r="S4" s="160"/>
      <c r="T4" s="160"/>
      <c r="U4" s="160" t="s">
        <v>65</v>
      </c>
      <c r="V4" s="160"/>
      <c r="W4" s="160"/>
      <c r="X4" s="160"/>
    </row>
    <row r="5" spans="1:29" ht="11.25" customHeight="1" x14ac:dyDescent="0.25">
      <c r="A5" s="156"/>
      <c r="B5" s="156"/>
      <c r="C5" s="156"/>
      <c r="D5" s="157"/>
      <c r="E5" s="156"/>
      <c r="F5" s="156"/>
      <c r="G5" s="158"/>
      <c r="H5" s="156"/>
      <c r="I5" s="161" t="s">
        <v>10</v>
      </c>
      <c r="J5" s="162" t="s">
        <v>11</v>
      </c>
      <c r="K5" s="162"/>
      <c r="L5" s="162"/>
      <c r="M5" s="161" t="s">
        <v>10</v>
      </c>
      <c r="N5" s="162" t="s">
        <v>11</v>
      </c>
      <c r="O5" s="162"/>
      <c r="P5" s="162"/>
      <c r="Q5" s="161" t="s">
        <v>10</v>
      </c>
      <c r="R5" s="162" t="s">
        <v>11</v>
      </c>
      <c r="S5" s="162"/>
      <c r="T5" s="162"/>
      <c r="U5" s="161" t="s">
        <v>10</v>
      </c>
      <c r="V5" s="162" t="s">
        <v>11</v>
      </c>
      <c r="W5" s="162"/>
      <c r="X5" s="162"/>
    </row>
    <row r="6" spans="1:29" ht="11.25" customHeight="1" x14ac:dyDescent="0.25">
      <c r="A6" s="156"/>
      <c r="B6" s="156"/>
      <c r="C6" s="156"/>
      <c r="D6" s="157"/>
      <c r="E6" s="156"/>
      <c r="F6" s="156"/>
      <c r="G6" s="158"/>
      <c r="H6" s="156"/>
      <c r="I6" s="161"/>
      <c r="J6" s="163" t="s">
        <v>12</v>
      </c>
      <c r="K6" s="163"/>
      <c r="L6" s="164" t="s">
        <v>13</v>
      </c>
      <c r="M6" s="161"/>
      <c r="N6" s="163" t="s">
        <v>12</v>
      </c>
      <c r="O6" s="163"/>
      <c r="P6" s="164" t="s">
        <v>13</v>
      </c>
      <c r="Q6" s="161"/>
      <c r="R6" s="163" t="s">
        <v>12</v>
      </c>
      <c r="S6" s="163"/>
      <c r="T6" s="164" t="s">
        <v>13</v>
      </c>
      <c r="U6" s="161"/>
      <c r="V6" s="163" t="s">
        <v>12</v>
      </c>
      <c r="W6" s="163"/>
      <c r="X6" s="164" t="s">
        <v>13</v>
      </c>
    </row>
    <row r="7" spans="1:29" ht="49.5" customHeight="1" x14ac:dyDescent="0.25">
      <c r="A7" s="156"/>
      <c r="B7" s="156"/>
      <c r="C7" s="156"/>
      <c r="D7" s="157"/>
      <c r="E7" s="156"/>
      <c r="F7" s="156"/>
      <c r="G7" s="158"/>
      <c r="H7" s="156"/>
      <c r="I7" s="161"/>
      <c r="J7" s="12" t="s">
        <v>10</v>
      </c>
      <c r="K7" s="13" t="s">
        <v>14</v>
      </c>
      <c r="L7" s="164"/>
      <c r="M7" s="161"/>
      <c r="N7" s="12" t="s">
        <v>10</v>
      </c>
      <c r="O7" s="13" t="s">
        <v>14</v>
      </c>
      <c r="P7" s="164"/>
      <c r="Q7" s="161"/>
      <c r="R7" s="12" t="s">
        <v>10</v>
      </c>
      <c r="S7" s="13" t="s">
        <v>14</v>
      </c>
      <c r="T7" s="164"/>
      <c r="U7" s="161"/>
      <c r="V7" s="12" t="s">
        <v>10</v>
      </c>
      <c r="W7" s="13" t="s">
        <v>14</v>
      </c>
      <c r="X7" s="164"/>
    </row>
    <row r="8" spans="1:29" ht="15" customHeight="1" x14ac:dyDescent="0.25">
      <c r="A8" s="165" t="s">
        <v>15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</row>
    <row r="9" spans="1:29" ht="15" customHeight="1" x14ac:dyDescent="0.25">
      <c r="A9" s="166" t="s">
        <v>16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</row>
    <row r="10" spans="1:29" ht="13.5" customHeight="1" x14ac:dyDescent="0.25">
      <c r="A10" s="14">
        <v>1</v>
      </c>
      <c r="B10" s="167" t="s">
        <v>17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</row>
    <row r="11" spans="1:29" ht="13.5" customHeight="1" x14ac:dyDescent="0.25">
      <c r="A11" s="15">
        <v>1</v>
      </c>
      <c r="B11" s="16">
        <v>1</v>
      </c>
      <c r="C11" s="168" t="s">
        <v>18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2" spans="1:29" ht="15.75" customHeight="1" x14ac:dyDescent="0.25">
      <c r="A12" s="169">
        <v>1</v>
      </c>
      <c r="B12" s="170">
        <v>1</v>
      </c>
      <c r="C12" s="171">
        <v>1</v>
      </c>
      <c r="D12" s="172" t="s">
        <v>19</v>
      </c>
      <c r="E12" s="173" t="s">
        <v>20</v>
      </c>
      <c r="F12" s="174" t="s">
        <v>21</v>
      </c>
      <c r="G12" s="171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693.2</v>
      </c>
      <c r="N12" s="146">
        <f>609.6-28.5+14.5+68+17.6</f>
        <v>681.2</v>
      </c>
      <c r="O12" s="146">
        <f>444.5+74+6.6</f>
        <v>525.1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  <c r="AB12" s="21"/>
      <c r="AC12" s="21"/>
    </row>
    <row r="13" spans="1:29" ht="15.75" customHeight="1" x14ac:dyDescent="0.25">
      <c r="A13" s="169"/>
      <c r="B13" s="170"/>
      <c r="C13" s="171"/>
      <c r="D13" s="172"/>
      <c r="E13" s="173"/>
      <c r="F13" s="174"/>
      <c r="G13" s="171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  <c r="AB13" s="21"/>
      <c r="AC13" s="21"/>
    </row>
    <row r="14" spans="1:29" ht="15.75" customHeight="1" x14ac:dyDescent="0.25">
      <c r="A14" s="169"/>
      <c r="B14" s="170"/>
      <c r="C14" s="171"/>
      <c r="D14" s="172"/>
      <c r="E14" s="173"/>
      <c r="F14" s="175" t="s">
        <v>25</v>
      </c>
      <c r="G14" s="175"/>
      <c r="H14" s="175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754</v>
      </c>
      <c r="N14" s="26">
        <f>SUM(N12:N13)</f>
        <v>742</v>
      </c>
      <c r="O14" s="26">
        <f>SUM(O12:O13)</f>
        <v>546.1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  <c r="AB14" s="21"/>
      <c r="AC14" s="21"/>
    </row>
    <row r="15" spans="1:29" ht="14.25" customHeight="1" x14ac:dyDescent="0.25">
      <c r="A15" s="28">
        <v>1</v>
      </c>
      <c r="B15" s="29">
        <v>1</v>
      </c>
      <c r="C15" s="176" t="s">
        <v>26</v>
      </c>
      <c r="D15" s="176"/>
      <c r="E15" s="176"/>
      <c r="F15" s="176"/>
      <c r="G15" s="176"/>
      <c r="H15" s="176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754</v>
      </c>
      <c r="N15" s="31">
        <f>SUM(N14)</f>
        <v>742</v>
      </c>
      <c r="O15" s="31">
        <f>SUM(O14)</f>
        <v>546.1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  <c r="AB15" s="21"/>
      <c r="AC15" s="21"/>
    </row>
    <row r="16" spans="1:29" ht="15" customHeight="1" x14ac:dyDescent="0.25">
      <c r="A16" s="28">
        <v>1</v>
      </c>
      <c r="B16" s="34">
        <v>2</v>
      </c>
      <c r="C16" s="177" t="s">
        <v>27</v>
      </c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Z16" s="21"/>
      <c r="AA16" s="21"/>
      <c r="AB16" s="21"/>
      <c r="AC16" s="21"/>
    </row>
    <row r="17" spans="1:1024" s="7" customFormat="1" ht="15.75" customHeight="1" x14ac:dyDescent="0.2">
      <c r="A17" s="178">
        <v>1</v>
      </c>
      <c r="B17" s="179">
        <v>2</v>
      </c>
      <c r="C17" s="180">
        <v>1</v>
      </c>
      <c r="D17" s="181" t="s">
        <v>28</v>
      </c>
      <c r="E17" s="182" t="s">
        <v>29</v>
      </c>
      <c r="F17" s="183" t="s">
        <v>30</v>
      </c>
      <c r="G17" s="183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B17" s="21"/>
      <c r="AC17" s="21"/>
    </row>
    <row r="18" spans="1:1024" s="7" customFormat="1" ht="15.75" customHeight="1" thickBot="1" x14ac:dyDescent="0.25">
      <c r="A18" s="178"/>
      <c r="B18" s="179"/>
      <c r="C18" s="180"/>
      <c r="D18" s="181"/>
      <c r="E18" s="182"/>
      <c r="F18" s="183"/>
      <c r="G18" s="183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B18" s="21"/>
      <c r="AC18" s="21"/>
    </row>
    <row r="19" spans="1:1024" s="7" customFormat="1" ht="15.75" customHeight="1" thickBot="1" x14ac:dyDescent="0.25">
      <c r="A19" s="178"/>
      <c r="B19" s="179"/>
      <c r="C19" s="180"/>
      <c r="D19" s="181"/>
      <c r="E19" s="182"/>
      <c r="F19" s="184" t="s">
        <v>25</v>
      </c>
      <c r="G19" s="184"/>
      <c r="H19" s="184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B19" s="21"/>
      <c r="AC19" s="21"/>
    </row>
    <row r="20" spans="1:1024" ht="27" customHeight="1" thickBot="1" x14ac:dyDescent="0.3">
      <c r="A20" s="178">
        <v>1</v>
      </c>
      <c r="B20" s="179">
        <v>2</v>
      </c>
      <c r="C20" s="180">
        <v>2</v>
      </c>
      <c r="D20" s="185" t="s">
        <v>33</v>
      </c>
      <c r="E20" s="182" t="s">
        <v>29</v>
      </c>
      <c r="F20" s="186" t="s">
        <v>30</v>
      </c>
      <c r="G20" s="187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  <c r="AB20" s="21"/>
      <c r="AC20" s="21"/>
    </row>
    <row r="21" spans="1:1024" ht="26.25" customHeight="1" thickBot="1" x14ac:dyDescent="0.3">
      <c r="A21" s="178"/>
      <c r="B21" s="179"/>
      <c r="C21" s="180"/>
      <c r="D21" s="185"/>
      <c r="E21" s="182"/>
      <c r="F21" s="183"/>
      <c r="G21" s="183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B21" s="21"/>
      <c r="AC21" s="21"/>
    </row>
    <row r="22" spans="1:1024" ht="24.75" customHeight="1" x14ac:dyDescent="0.25">
      <c r="A22" s="178"/>
      <c r="B22" s="179"/>
      <c r="C22" s="180"/>
      <c r="D22" s="185"/>
      <c r="E22" s="182"/>
      <c r="F22" s="184" t="s">
        <v>25</v>
      </c>
      <c r="G22" s="184"/>
      <c r="H22" s="184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B22" s="21"/>
      <c r="AC22" s="21"/>
    </row>
    <row r="23" spans="1:1024" ht="16.5" customHeight="1" x14ac:dyDescent="0.25">
      <c r="A23" s="169">
        <v>1</v>
      </c>
      <c r="B23" s="179">
        <v>2</v>
      </c>
      <c r="C23" s="180">
        <v>3</v>
      </c>
      <c r="D23" s="185" t="s">
        <v>36</v>
      </c>
      <c r="E23" s="182" t="s">
        <v>37</v>
      </c>
      <c r="F23" s="188" t="s">
        <v>38</v>
      </c>
      <c r="G23" s="180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f>N23+P23</f>
        <v>243.5</v>
      </c>
      <c r="N23" s="90">
        <f>241.3+2.2</f>
        <v>243.5</v>
      </c>
      <c r="O23" s="90">
        <f>181+4</f>
        <v>185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B23" s="21"/>
      <c r="AC23" s="21"/>
    </row>
    <row r="24" spans="1:1024" ht="18" customHeight="1" x14ac:dyDescent="0.25">
      <c r="A24" s="169"/>
      <c r="B24" s="179"/>
      <c r="C24" s="180"/>
      <c r="D24" s="185"/>
      <c r="E24" s="182"/>
      <c r="F24" s="188"/>
      <c r="G24" s="180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B24" s="21"/>
      <c r="AC24" s="21"/>
    </row>
    <row r="25" spans="1:1024" ht="16.5" customHeight="1" x14ac:dyDescent="0.25">
      <c r="A25" s="169"/>
      <c r="B25" s="179"/>
      <c r="C25" s="180"/>
      <c r="D25" s="185"/>
      <c r="E25" s="182"/>
      <c r="F25" s="189" t="s">
        <v>25</v>
      </c>
      <c r="G25" s="189"/>
      <c r="H25" s="189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260.5</v>
      </c>
      <c r="N25" s="59">
        <f>SUM(N23:N24)</f>
        <v>260.5</v>
      </c>
      <c r="O25" s="59">
        <f>SUM(O23:O24)</f>
        <v>193.5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  <c r="AB25" s="21"/>
      <c r="AC25" s="21"/>
    </row>
    <row r="26" spans="1:1024" ht="17.25" customHeight="1" x14ac:dyDescent="0.25">
      <c r="A26" s="169">
        <v>1</v>
      </c>
      <c r="B26" s="179">
        <v>2</v>
      </c>
      <c r="C26" s="180">
        <v>4</v>
      </c>
      <c r="D26" s="185" t="s">
        <v>40</v>
      </c>
      <c r="E26" s="190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  <c r="AB26" s="21"/>
      <c r="AC26" s="21"/>
    </row>
    <row r="27" spans="1:1024" ht="18" customHeight="1" thickBot="1" x14ac:dyDescent="0.3">
      <c r="A27" s="169"/>
      <c r="B27" s="179"/>
      <c r="C27" s="180"/>
      <c r="D27" s="185"/>
      <c r="E27" s="190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  <c r="AB27" s="21"/>
      <c r="AC27" s="21"/>
    </row>
    <row r="28" spans="1:1024" ht="18" customHeight="1" thickBot="1" x14ac:dyDescent="0.3">
      <c r="A28" s="169"/>
      <c r="B28" s="179"/>
      <c r="C28" s="180"/>
      <c r="D28" s="185"/>
      <c r="E28" s="190"/>
      <c r="F28" s="191" t="s">
        <v>25</v>
      </c>
      <c r="G28" s="191"/>
      <c r="H28" s="189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  <c r="AB28" s="21"/>
      <c r="AC28" s="21"/>
    </row>
    <row r="29" spans="1:1024" ht="68.25" customHeight="1" thickBot="1" x14ac:dyDescent="0.3">
      <c r="A29" s="169">
        <v>1</v>
      </c>
      <c r="B29" s="179">
        <v>2</v>
      </c>
      <c r="C29" s="180">
        <v>5</v>
      </c>
      <c r="D29" s="185" t="s">
        <v>60</v>
      </c>
      <c r="E29" s="190">
        <v>11</v>
      </c>
      <c r="F29" s="61" t="s">
        <v>30</v>
      </c>
      <c r="G29" s="61" t="s">
        <v>61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B29" s="21"/>
      <c r="AC29" s="21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3">
      <c r="A30" s="169"/>
      <c r="B30" s="179"/>
      <c r="C30" s="180"/>
      <c r="D30" s="185"/>
      <c r="E30" s="190"/>
      <c r="F30" s="194" t="s">
        <v>25</v>
      </c>
      <c r="G30" s="194"/>
      <c r="H30" s="194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B30" s="21"/>
      <c r="AC30" s="21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3">
      <c r="A31" s="28">
        <v>1</v>
      </c>
      <c r="B31" s="29">
        <v>2</v>
      </c>
      <c r="C31" s="176" t="s">
        <v>26</v>
      </c>
      <c r="D31" s="176"/>
      <c r="E31" s="176"/>
      <c r="F31" s="176"/>
      <c r="G31" s="176"/>
      <c r="H31" s="176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1136.7</v>
      </c>
      <c r="N31" s="69">
        <f>N28+N25+N22+N19+N30</f>
        <v>1136.7</v>
      </c>
      <c r="O31" s="69">
        <f>O28+O25+O22+O19+O30</f>
        <v>270.3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  <c r="AB31" s="21"/>
      <c r="AC31" s="21"/>
    </row>
    <row r="32" spans="1:1024" ht="24" customHeight="1" x14ac:dyDescent="0.25">
      <c r="A32" s="71">
        <v>1</v>
      </c>
      <c r="B32" s="192" t="s">
        <v>43</v>
      </c>
      <c r="C32" s="192"/>
      <c r="D32" s="192"/>
      <c r="E32" s="192"/>
      <c r="F32" s="192"/>
      <c r="G32" s="192"/>
      <c r="H32" s="192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1890.7</v>
      </c>
      <c r="N32" s="73">
        <f>SUM(N31,N15)</f>
        <v>1878.7</v>
      </c>
      <c r="O32" s="73">
        <f>O31+O15</f>
        <v>816.40000000000009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  <c r="AB32" s="21"/>
      <c r="AC32" s="21"/>
    </row>
    <row r="33" spans="1:1024" ht="12.75" customHeight="1" x14ac:dyDescent="0.25">
      <c r="A33" s="75">
        <v>2</v>
      </c>
      <c r="B33" s="193" t="s">
        <v>44</v>
      </c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Z33" s="21"/>
      <c r="AA33" s="21"/>
      <c r="AB33" s="21"/>
      <c r="AC33" s="21"/>
    </row>
    <row r="34" spans="1:1024" ht="13.8" thickBot="1" x14ac:dyDescent="0.3">
      <c r="A34" s="75">
        <v>2</v>
      </c>
      <c r="B34" s="76">
        <v>1</v>
      </c>
      <c r="C34" s="177" t="s">
        <v>72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Z34" s="21"/>
      <c r="AA34" s="21"/>
      <c r="AB34" s="21"/>
      <c r="AC34" s="21"/>
    </row>
    <row r="35" spans="1:1024" ht="30" customHeight="1" x14ac:dyDescent="0.25">
      <c r="A35" s="169">
        <v>2</v>
      </c>
      <c r="B35" s="170">
        <v>1</v>
      </c>
      <c r="C35" s="204">
        <v>1</v>
      </c>
      <c r="D35" s="205" t="s">
        <v>68</v>
      </c>
      <c r="E35" s="206" t="s">
        <v>20</v>
      </c>
      <c r="F35" s="208" t="s">
        <v>45</v>
      </c>
      <c r="G35" s="208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  <c r="AB35" s="21"/>
      <c r="AC35" s="21"/>
    </row>
    <row r="36" spans="1:1024" ht="30" customHeight="1" thickBot="1" x14ac:dyDescent="0.3">
      <c r="A36" s="169"/>
      <c r="B36" s="170"/>
      <c r="C36" s="204"/>
      <c r="D36" s="205"/>
      <c r="E36" s="206"/>
      <c r="F36" s="209"/>
      <c r="G36" s="209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B36" s="21"/>
      <c r="AC36" s="21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3">
      <c r="A37" s="169"/>
      <c r="B37" s="170"/>
      <c r="C37" s="204"/>
      <c r="D37" s="205"/>
      <c r="E37" s="206"/>
      <c r="F37" s="207" t="s">
        <v>25</v>
      </c>
      <c r="G37" s="207"/>
      <c r="H37" s="207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  <c r="AB37" s="21"/>
      <c r="AC37" s="21"/>
    </row>
    <row r="38" spans="1:1024" ht="17.25" customHeight="1" x14ac:dyDescent="0.25">
      <c r="A38" s="195">
        <v>2</v>
      </c>
      <c r="B38" s="179">
        <v>1</v>
      </c>
      <c r="C38" s="180">
        <v>2</v>
      </c>
      <c r="D38" s="181" t="s">
        <v>49</v>
      </c>
      <c r="E38" s="86" t="s">
        <v>37</v>
      </c>
      <c r="F38" s="196" t="s">
        <v>30</v>
      </c>
      <c r="G38" s="197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B38" s="21"/>
      <c r="AC38" s="21"/>
      <c r="AF38" s="89"/>
    </row>
    <row r="39" spans="1:1024" ht="17.25" customHeight="1" x14ac:dyDescent="0.25">
      <c r="A39" s="195"/>
      <c r="B39" s="179"/>
      <c r="C39" s="180"/>
      <c r="D39" s="181"/>
      <c r="E39" s="198" t="s">
        <v>48</v>
      </c>
      <c r="F39" s="196"/>
      <c r="G39" s="197"/>
      <c r="H39" s="93" t="s">
        <v>23</v>
      </c>
      <c r="I39" s="90"/>
      <c r="J39" s="81"/>
      <c r="K39" s="81"/>
      <c r="L39" s="82"/>
      <c r="M39" s="141">
        <f>N39+P39</f>
        <v>444.2</v>
      </c>
      <c r="N39" s="139"/>
      <c r="O39" s="139"/>
      <c r="P39" s="140">
        <f>410+34.2</f>
        <v>444.2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B39" s="21"/>
      <c r="AC39" s="21"/>
      <c r="AF39" s="89"/>
    </row>
    <row r="40" spans="1:1024" ht="17.25" customHeight="1" x14ac:dyDescent="0.25">
      <c r="A40" s="195"/>
      <c r="B40" s="179"/>
      <c r="C40" s="180"/>
      <c r="D40" s="181"/>
      <c r="E40" s="198"/>
      <c r="F40" s="196"/>
      <c r="G40" s="197"/>
      <c r="H40" s="121" t="s">
        <v>67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B40" s="21"/>
      <c r="AC40" s="21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3">
      <c r="A41" s="195"/>
      <c r="B41" s="179"/>
      <c r="C41" s="180"/>
      <c r="D41" s="181"/>
      <c r="E41" s="198"/>
      <c r="F41" s="196"/>
      <c r="G41" s="197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B41" s="21"/>
      <c r="AC41" s="21"/>
      <c r="AF41" s="89"/>
    </row>
    <row r="42" spans="1:1024" ht="15" customHeight="1" thickBot="1" x14ac:dyDescent="0.3">
      <c r="A42" s="195"/>
      <c r="B42" s="179"/>
      <c r="C42" s="180"/>
      <c r="D42" s="181"/>
      <c r="E42" s="92"/>
      <c r="F42" s="184" t="s">
        <v>25</v>
      </c>
      <c r="G42" s="184"/>
      <c r="H42" s="184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694.30000000000007</v>
      </c>
      <c r="N42" s="26">
        <f>N38+N39+N41+N40</f>
        <v>0.2</v>
      </c>
      <c r="O42" s="26">
        <f>O38+O39+O41+O40</f>
        <v>0</v>
      </c>
      <c r="P42" s="27">
        <f>P38+P39+P41+P40</f>
        <v>694.1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B42" s="21"/>
      <c r="AC42" s="21"/>
      <c r="AF42" s="89"/>
    </row>
    <row r="43" spans="1:1024" ht="19.5" hidden="1" customHeight="1" x14ac:dyDescent="0.25">
      <c r="A43" s="178">
        <v>2</v>
      </c>
      <c r="B43" s="179">
        <v>1</v>
      </c>
      <c r="C43" s="199">
        <v>3</v>
      </c>
      <c r="D43" s="200" t="s">
        <v>75</v>
      </c>
      <c r="E43" s="94" t="s">
        <v>20</v>
      </c>
      <c r="F43" s="201" t="s">
        <v>30</v>
      </c>
      <c r="G43" s="202" t="s">
        <v>52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  <c r="Z43" s="21"/>
      <c r="AA43" s="21"/>
      <c r="AB43" s="21"/>
      <c r="AC43" s="21"/>
    </row>
    <row r="44" spans="1:1024" s="7" customFormat="1" ht="18" customHeight="1" x14ac:dyDescent="0.2">
      <c r="A44" s="178"/>
      <c r="B44" s="179"/>
      <c r="C44" s="199"/>
      <c r="D44" s="200"/>
      <c r="E44" s="203" t="s">
        <v>48</v>
      </c>
      <c r="F44" s="201"/>
      <c r="G44" s="202"/>
      <c r="H44" s="87" t="s">
        <v>23</v>
      </c>
      <c r="I44" s="80">
        <v>24.4</v>
      </c>
      <c r="J44" s="81"/>
      <c r="K44" s="81"/>
      <c r="L44" s="82">
        <v>24.4</v>
      </c>
      <c r="M44" s="141">
        <f>SUM(N44+P44)</f>
        <v>182.70000000000002</v>
      </c>
      <c r="N44" s="139"/>
      <c r="O44" s="139"/>
      <c r="P44" s="140">
        <f>335.6+209.1-181.1-180.9</f>
        <v>182.70000000000002</v>
      </c>
      <c r="Q44" s="80">
        <f>SUM(R44+T44)</f>
        <v>7417.3</v>
      </c>
      <c r="R44" s="81"/>
      <c r="S44" s="81"/>
      <c r="T44" s="82">
        <f>7055.3+181.1+180.9</f>
        <v>7417.3</v>
      </c>
      <c r="U44" s="80">
        <f>V44+X44</f>
        <v>1900</v>
      </c>
      <c r="V44" s="81"/>
      <c r="W44" s="81"/>
      <c r="X44" s="82">
        <v>1900</v>
      </c>
      <c r="Z44" s="21"/>
      <c r="AA44" s="21"/>
      <c r="AB44" s="21"/>
      <c r="AC44" s="21"/>
      <c r="AD44" s="3"/>
      <c r="AE44" s="3"/>
      <c r="AF44" s="3"/>
    </row>
    <row r="45" spans="1:1024" s="7" customFormat="1" ht="23.25" customHeight="1" x14ac:dyDescent="0.2">
      <c r="A45" s="178"/>
      <c r="B45" s="179"/>
      <c r="C45" s="199"/>
      <c r="D45" s="200"/>
      <c r="E45" s="203"/>
      <c r="F45" s="201"/>
      <c r="G45" s="202"/>
      <c r="H45" s="148" t="s">
        <v>74</v>
      </c>
      <c r="I45" s="80"/>
      <c r="J45" s="81"/>
      <c r="K45" s="81"/>
      <c r="L45" s="82"/>
      <c r="M45" s="141">
        <f>SUM(P45,O45,N45)</f>
        <v>0</v>
      </c>
      <c r="N45" s="139"/>
      <c r="O45" s="139"/>
      <c r="P45" s="140">
        <f>209.1-209.1</f>
        <v>0</v>
      </c>
      <c r="Q45" s="80"/>
      <c r="R45" s="81"/>
      <c r="S45" s="81"/>
      <c r="T45" s="82"/>
      <c r="U45" s="80"/>
      <c r="V45" s="81"/>
      <c r="W45" s="81"/>
      <c r="X45" s="82"/>
      <c r="Z45" s="21"/>
      <c r="AA45" s="21"/>
      <c r="AB45" s="21"/>
      <c r="AC45" s="21"/>
    </row>
    <row r="46" spans="1:1024" s="7" customFormat="1" ht="21" thickBot="1" x14ac:dyDescent="0.25">
      <c r="A46" s="178"/>
      <c r="B46" s="179"/>
      <c r="C46" s="199"/>
      <c r="D46" s="200"/>
      <c r="E46" s="203"/>
      <c r="F46" s="201"/>
      <c r="G46" s="202"/>
      <c r="H46" s="137" t="s">
        <v>69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Z46" s="21"/>
      <c r="AA46" s="21"/>
      <c r="AB46" s="21"/>
      <c r="AC46" s="21"/>
      <c r="AD46" s="3"/>
      <c r="AE46" s="3"/>
      <c r="AF46" s="3"/>
    </row>
    <row r="47" spans="1:1024" s="7" customFormat="1" ht="18.75" customHeight="1" thickBot="1" x14ac:dyDescent="0.25">
      <c r="A47" s="178"/>
      <c r="B47" s="179"/>
      <c r="C47" s="199"/>
      <c r="D47" s="200"/>
      <c r="E47" s="95"/>
      <c r="F47" s="184" t="s">
        <v>25</v>
      </c>
      <c r="G47" s="184"/>
      <c r="H47" s="184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182.70000000000002</v>
      </c>
      <c r="N47" s="26">
        <f>SUM(N43:N46)</f>
        <v>0</v>
      </c>
      <c r="O47" s="26">
        <f>SUM(O43:O46)</f>
        <v>0</v>
      </c>
      <c r="P47" s="27">
        <f>SUM(P43:P46)</f>
        <v>182.70000000000002</v>
      </c>
      <c r="Q47" s="25">
        <f>SUM(T47,R47)</f>
        <v>7917.3</v>
      </c>
      <c r="R47" s="26">
        <f>SUM(R43:R46)</f>
        <v>0</v>
      </c>
      <c r="S47" s="26">
        <f>SUM(S43:S46)</f>
        <v>0</v>
      </c>
      <c r="T47" s="27">
        <f>SUM(T43:T46)</f>
        <v>7917.3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Z47" s="21"/>
      <c r="AA47" s="21"/>
      <c r="AB47" s="21"/>
      <c r="AC47" s="21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210" t="s">
        <v>26</v>
      </c>
      <c r="C48" s="211"/>
      <c r="D48" s="211"/>
      <c r="E48" s="211"/>
      <c r="F48" s="211"/>
      <c r="G48" s="211"/>
      <c r="H48" s="212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>N48+P48</f>
        <v>1077.0000000000002</v>
      </c>
      <c r="N48" s="69">
        <f>N47+N42+N37</f>
        <v>0.2</v>
      </c>
      <c r="O48" s="69">
        <f t="shared" ref="O48" si="25">O47+O42+O37</f>
        <v>0</v>
      </c>
      <c r="P48" s="69">
        <f t="shared" ref="P48" si="26">P47+P42+P37</f>
        <v>1076.8000000000002</v>
      </c>
      <c r="Q48" s="69">
        <f t="shared" ref="Q48:U48" si="27">Q47</f>
        <v>7917.3</v>
      </c>
      <c r="R48" s="69">
        <f>R47+R42+R37</f>
        <v>0</v>
      </c>
      <c r="S48" s="69">
        <f t="shared" ref="S48" si="28">S47+S42+S37</f>
        <v>0</v>
      </c>
      <c r="T48" s="69">
        <f t="shared" ref="T48" si="29">T47+T42+T37</f>
        <v>8017.3</v>
      </c>
      <c r="U48" s="69">
        <f t="shared" si="27"/>
        <v>2600</v>
      </c>
      <c r="V48" s="69">
        <f>V47+V42+V37</f>
        <v>0</v>
      </c>
      <c r="W48" s="69">
        <f t="shared" ref="W48" si="30">W47+W42+W37</f>
        <v>0</v>
      </c>
      <c r="X48" s="69">
        <f t="shared" ref="X48" si="31">X47+X42+X37</f>
        <v>2700</v>
      </c>
      <c r="Z48" s="21"/>
      <c r="AA48" s="21"/>
      <c r="AB48" s="21"/>
      <c r="AC48" s="21"/>
      <c r="AD48" s="149"/>
      <c r="AE48" s="3"/>
      <c r="AF48" s="3"/>
    </row>
    <row r="49" spans="1:33" s="7" customFormat="1" ht="12" customHeight="1" thickBot="1" x14ac:dyDescent="0.25">
      <c r="A49" s="214" t="s">
        <v>43</v>
      </c>
      <c r="B49" s="214"/>
      <c r="C49" s="214"/>
      <c r="D49" s="214"/>
      <c r="E49" s="214"/>
      <c r="F49" s="214"/>
      <c r="G49" s="214"/>
      <c r="H49" s="214"/>
      <c r="I49" s="73">
        <f>J49+L49</f>
        <v>65.8</v>
      </c>
      <c r="J49" s="73">
        <f>J48</f>
        <v>1.9</v>
      </c>
      <c r="K49" s="73">
        <f t="shared" ref="K49:L49" si="32">K48</f>
        <v>0</v>
      </c>
      <c r="L49" s="73">
        <f t="shared" si="32"/>
        <v>63.9</v>
      </c>
      <c r="M49" s="73">
        <f>N49+P49</f>
        <v>1077.0000000000002</v>
      </c>
      <c r="N49" s="73">
        <f>N48</f>
        <v>0.2</v>
      </c>
      <c r="O49" s="73">
        <f t="shared" ref="O49" si="33">O48</f>
        <v>0</v>
      </c>
      <c r="P49" s="73">
        <f t="shared" ref="P49" si="34">P48</f>
        <v>1076.8000000000002</v>
      </c>
      <c r="Q49" s="73">
        <f>+T49</f>
        <v>8017.3</v>
      </c>
      <c r="R49" s="73">
        <f>R48</f>
        <v>0</v>
      </c>
      <c r="S49" s="73">
        <f t="shared" ref="S49" si="35">S48</f>
        <v>0</v>
      </c>
      <c r="T49" s="73">
        <f t="shared" ref="T49" si="36">T48</f>
        <v>8017.3</v>
      </c>
      <c r="U49" s="73">
        <f>V49+X49</f>
        <v>2700</v>
      </c>
      <c r="V49" s="73">
        <f>V48</f>
        <v>0</v>
      </c>
      <c r="W49" s="73">
        <f t="shared" ref="W49" si="37">W48</f>
        <v>0</v>
      </c>
      <c r="X49" s="73">
        <f t="shared" ref="X49" si="38">X48</f>
        <v>2700</v>
      </c>
      <c r="Z49" s="151"/>
      <c r="AA49" s="151"/>
      <c r="AB49" s="151"/>
      <c r="AC49" s="151"/>
      <c r="AD49" s="149"/>
      <c r="AE49" s="149"/>
      <c r="AF49" s="149"/>
      <c r="AG49" s="149"/>
    </row>
    <row r="50" spans="1:33" s="7" customFormat="1" ht="9.75" customHeight="1" thickBot="1" x14ac:dyDescent="0.25">
      <c r="A50" s="96"/>
      <c r="B50" s="215" t="s">
        <v>53</v>
      </c>
      <c r="C50" s="215"/>
      <c r="D50" s="215"/>
      <c r="E50" s="215"/>
      <c r="F50" s="215"/>
      <c r="G50" s="215"/>
      <c r="H50" s="215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2967.7000000000003</v>
      </c>
      <c r="N50" s="98">
        <f>SUM(N49,N32)</f>
        <v>1878.9</v>
      </c>
      <c r="O50" s="98">
        <f>SUM(O49,O32)</f>
        <v>816.40000000000009</v>
      </c>
      <c r="P50" s="98">
        <f>SUM(P49,P32)</f>
        <v>1088.8000000000002</v>
      </c>
      <c r="Q50" s="97">
        <f>SUM(T50,R50)</f>
        <v>9800.6</v>
      </c>
      <c r="R50" s="98">
        <f t="shared" ref="R50:X50" si="39">SUM(R49,R32)</f>
        <v>1783.3</v>
      </c>
      <c r="S50" s="98">
        <f t="shared" si="39"/>
        <v>731.8</v>
      </c>
      <c r="T50" s="98">
        <f t="shared" si="39"/>
        <v>8017.3</v>
      </c>
      <c r="U50" s="99">
        <f t="shared" si="39"/>
        <v>4483.3</v>
      </c>
      <c r="V50" s="99">
        <f t="shared" si="39"/>
        <v>1783.3</v>
      </c>
      <c r="W50" s="99">
        <f t="shared" si="39"/>
        <v>727.4</v>
      </c>
      <c r="X50" s="99">
        <f t="shared" si="39"/>
        <v>2700</v>
      </c>
      <c r="Z50" s="152"/>
      <c r="AA50" s="152"/>
      <c r="AB50" s="152"/>
      <c r="AC50" s="152"/>
      <c r="AD50" s="150"/>
      <c r="AE50" s="150"/>
      <c r="AF50" s="150"/>
      <c r="AG50" s="150"/>
    </row>
    <row r="51" spans="1:33" s="7" customFormat="1" ht="10.5" customHeight="1" x14ac:dyDescent="0.2">
      <c r="A51" s="216" t="s">
        <v>54</v>
      </c>
      <c r="B51" s="216"/>
      <c r="C51" s="216"/>
      <c r="D51" s="216"/>
      <c r="E51" s="216"/>
      <c r="F51" s="216"/>
      <c r="G51" s="216"/>
      <c r="H51" s="216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2169.8000000000002</v>
      </c>
      <c r="N51" s="101">
        <f>N12+N17+N20+N23+N26+N38+N39+N43+N44+N29+N36</f>
        <v>1330.9</v>
      </c>
      <c r="O51" s="101">
        <f>O12+O17+O20+O23+O26+O38+O39+O43+O44+O29+O36</f>
        <v>720.9</v>
      </c>
      <c r="P51" s="101">
        <f>P12+P17+P20+P23+P26+P38+P39+P43+P44+P29+P36</f>
        <v>838.9</v>
      </c>
      <c r="Q51" s="100">
        <f>SUM(T51+R51)</f>
        <v>8752.7999999999993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7517.3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Z51" s="152"/>
      <c r="AA51" s="152"/>
      <c r="AB51" s="152"/>
      <c r="AC51" s="152"/>
      <c r="AD51" s="152"/>
      <c r="AE51" s="152"/>
      <c r="AF51" s="152"/>
      <c r="AG51" s="152"/>
    </row>
    <row r="52" spans="1:33" s="7" customFormat="1" ht="10.5" customHeight="1" x14ac:dyDescent="0.2">
      <c r="A52" s="217" t="s">
        <v>55</v>
      </c>
      <c r="B52" s="217"/>
      <c r="C52" s="217"/>
      <c r="D52" s="217"/>
      <c r="E52" s="217"/>
      <c r="F52" s="217"/>
      <c r="G52" s="217"/>
      <c r="H52" s="217"/>
      <c r="I52" s="102">
        <f t="shared" ref="I52:P52" si="40">I13</f>
        <v>33.5</v>
      </c>
      <c r="J52" s="103">
        <f t="shared" si="40"/>
        <v>33.5</v>
      </c>
      <c r="K52" s="103">
        <f t="shared" si="40"/>
        <v>14.4</v>
      </c>
      <c r="L52" s="104">
        <f t="shared" si="40"/>
        <v>0</v>
      </c>
      <c r="M52" s="102">
        <f t="shared" si="40"/>
        <v>60.8</v>
      </c>
      <c r="N52" s="103">
        <f t="shared" si="40"/>
        <v>60.8</v>
      </c>
      <c r="O52" s="103">
        <f t="shared" si="40"/>
        <v>21</v>
      </c>
      <c r="P52" s="104">
        <f t="shared" si="40"/>
        <v>0</v>
      </c>
      <c r="Q52" s="102">
        <f t="shared" ref="Q52:Q55" si="41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2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Z52" s="152"/>
      <c r="AA52" s="152"/>
      <c r="AB52" s="152"/>
      <c r="AC52" s="152"/>
      <c r="AD52" s="152"/>
      <c r="AE52" s="152"/>
      <c r="AF52" s="152"/>
      <c r="AG52" s="152"/>
    </row>
    <row r="53" spans="1:33" s="7" customFormat="1" ht="10.5" customHeight="1" x14ac:dyDescent="0.2">
      <c r="A53" s="217" t="s">
        <v>56</v>
      </c>
      <c r="B53" s="217"/>
      <c r="C53" s="217"/>
      <c r="D53" s="217"/>
      <c r="E53" s="217"/>
      <c r="F53" s="217"/>
      <c r="G53" s="217"/>
      <c r="H53" s="217"/>
      <c r="I53" s="102">
        <f t="shared" ref="I53:P53" si="43">I18+I21+I24+I27</f>
        <v>398</v>
      </c>
      <c r="J53" s="103">
        <f t="shared" si="43"/>
        <v>398</v>
      </c>
      <c r="K53" s="103">
        <f t="shared" si="43"/>
        <v>74.5</v>
      </c>
      <c r="L53" s="104">
        <f t="shared" si="43"/>
        <v>0</v>
      </c>
      <c r="M53" s="102">
        <f t="shared" si="43"/>
        <v>487</v>
      </c>
      <c r="N53" s="103">
        <f t="shared" si="43"/>
        <v>487</v>
      </c>
      <c r="O53" s="103">
        <f t="shared" si="43"/>
        <v>74.5</v>
      </c>
      <c r="P53" s="104">
        <f t="shared" si="43"/>
        <v>0</v>
      </c>
      <c r="Q53" s="102">
        <f t="shared" si="41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2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Z53" s="152"/>
      <c r="AA53" s="152"/>
      <c r="AB53" s="152"/>
      <c r="AC53" s="152"/>
      <c r="AD53" s="152"/>
      <c r="AE53" s="152"/>
      <c r="AF53" s="152"/>
      <c r="AG53" s="152"/>
    </row>
    <row r="54" spans="1:33" s="7" customFormat="1" ht="10.5" customHeight="1" x14ac:dyDescent="0.2">
      <c r="A54" s="218" t="s">
        <v>57</v>
      </c>
      <c r="B54" s="218"/>
      <c r="C54" s="218"/>
      <c r="D54" s="218"/>
      <c r="E54" s="218"/>
      <c r="F54" s="218"/>
      <c r="G54" s="218"/>
      <c r="H54" s="218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1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2"/>
        <v>0</v>
      </c>
      <c r="V54" s="103">
        <f>V35</f>
        <v>0</v>
      </c>
      <c r="W54" s="103">
        <f>W35</f>
        <v>0</v>
      </c>
      <c r="X54" s="104">
        <f>X35</f>
        <v>0</v>
      </c>
      <c r="Z54" s="152"/>
      <c r="AA54" s="152"/>
      <c r="AB54" s="152"/>
      <c r="AC54" s="152"/>
      <c r="AD54" s="152"/>
      <c r="AE54" s="152"/>
      <c r="AF54" s="152"/>
      <c r="AG54" s="152"/>
    </row>
    <row r="55" spans="1:33" s="7" customFormat="1" ht="11.1" customHeight="1" x14ac:dyDescent="0.2">
      <c r="A55" s="217" t="s">
        <v>59</v>
      </c>
      <c r="B55" s="217"/>
      <c r="C55" s="217"/>
      <c r="D55" s="217"/>
      <c r="E55" s="217"/>
      <c r="F55" s="217"/>
      <c r="G55" s="217"/>
      <c r="H55" s="217"/>
      <c r="I55" s="102">
        <f t="shared" ref="I55:P55" si="44">I41</f>
        <v>0</v>
      </c>
      <c r="J55" s="103">
        <f t="shared" si="44"/>
        <v>0</v>
      </c>
      <c r="K55" s="103">
        <f t="shared" si="44"/>
        <v>0</v>
      </c>
      <c r="L55" s="124">
        <f t="shared" si="44"/>
        <v>0</v>
      </c>
      <c r="M55" s="102">
        <f t="shared" si="44"/>
        <v>220.1</v>
      </c>
      <c r="N55" s="103">
        <f t="shared" si="44"/>
        <v>0.1</v>
      </c>
      <c r="O55" s="103">
        <f t="shared" si="44"/>
        <v>0</v>
      </c>
      <c r="P55" s="104">
        <f t="shared" si="44"/>
        <v>220</v>
      </c>
      <c r="Q55" s="102">
        <f t="shared" si="41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2"/>
        <v>0</v>
      </c>
      <c r="V55" s="103">
        <f>V41</f>
        <v>0</v>
      </c>
      <c r="W55" s="103">
        <f>W41</f>
        <v>0</v>
      </c>
      <c r="X55" s="104">
        <f>X41</f>
        <v>0</v>
      </c>
      <c r="Z55" s="152"/>
      <c r="AA55" s="152"/>
      <c r="AB55" s="152"/>
      <c r="AC55" s="152"/>
      <c r="AD55" s="152"/>
      <c r="AE55" s="152"/>
      <c r="AF55" s="152"/>
      <c r="AG55" s="152"/>
    </row>
    <row r="56" spans="1:33" s="7" customFormat="1" ht="11.1" customHeight="1" x14ac:dyDescent="0.2">
      <c r="A56" s="217" t="s">
        <v>71</v>
      </c>
      <c r="B56" s="217"/>
      <c r="C56" s="217"/>
      <c r="D56" s="217"/>
      <c r="E56" s="217"/>
      <c r="F56" s="217"/>
      <c r="G56" s="217"/>
      <c r="H56" s="217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  <c r="Z56" s="152"/>
      <c r="AA56" s="152"/>
      <c r="AB56" s="152"/>
      <c r="AC56" s="152"/>
      <c r="AD56" s="152"/>
      <c r="AE56" s="152"/>
      <c r="AF56" s="152"/>
      <c r="AG56" s="152"/>
    </row>
    <row r="57" spans="1:33" s="7" customFormat="1" ht="11.1" customHeight="1" x14ac:dyDescent="0.2">
      <c r="A57" s="217" t="s">
        <v>70</v>
      </c>
      <c r="B57" s="221"/>
      <c r="C57" s="221"/>
      <c r="D57" s="221"/>
      <c r="E57" s="221"/>
      <c r="F57" s="221"/>
      <c r="G57" s="221"/>
      <c r="H57" s="222"/>
      <c r="I57" s="125"/>
      <c r="J57" s="126">
        <f>J46</f>
        <v>0</v>
      </c>
      <c r="K57" s="126">
        <f t="shared" ref="K57:L57" si="45">K46</f>
        <v>0</v>
      </c>
      <c r="L57" s="126">
        <f t="shared" si="45"/>
        <v>0</v>
      </c>
      <c r="M57" s="102">
        <f>N57+P57</f>
        <v>0</v>
      </c>
      <c r="N57" s="103">
        <f>N46</f>
        <v>0</v>
      </c>
      <c r="O57" s="103">
        <f t="shared" ref="O57:P57" si="46">O46</f>
        <v>0</v>
      </c>
      <c r="P57" s="104">
        <f t="shared" si="46"/>
        <v>0</v>
      </c>
      <c r="Q57" s="129">
        <f>R57+T57</f>
        <v>500</v>
      </c>
      <c r="R57" s="103">
        <f>R46</f>
        <v>0</v>
      </c>
      <c r="S57" s="103">
        <f t="shared" ref="S57:T57" si="47">S46</f>
        <v>0</v>
      </c>
      <c r="T57" s="124">
        <f t="shared" si="47"/>
        <v>500</v>
      </c>
      <c r="U57" s="102">
        <f>V57+X57</f>
        <v>700</v>
      </c>
      <c r="V57" s="103">
        <f>V46</f>
        <v>0</v>
      </c>
      <c r="W57" s="103">
        <f t="shared" ref="W57:X57" si="48">W46</f>
        <v>0</v>
      </c>
      <c r="X57" s="104">
        <f t="shared" si="48"/>
        <v>700</v>
      </c>
      <c r="Z57" s="152"/>
      <c r="AA57" s="152"/>
      <c r="AB57" s="152"/>
      <c r="AC57" s="152"/>
      <c r="AD57" s="152"/>
      <c r="AE57" s="152"/>
      <c r="AF57" s="152"/>
      <c r="AG57" s="152"/>
    </row>
    <row r="58" spans="1:33" s="7" customFormat="1" ht="11.1" customHeight="1" thickBot="1" x14ac:dyDescent="0.25">
      <c r="A58" s="219" t="s">
        <v>73</v>
      </c>
      <c r="B58" s="220"/>
      <c r="C58" s="220"/>
      <c r="D58" s="220"/>
      <c r="E58" s="220"/>
      <c r="F58" s="220"/>
      <c r="G58" s="220"/>
      <c r="H58" s="220"/>
      <c r="I58" s="128">
        <f>J58+L58</f>
        <v>0</v>
      </c>
      <c r="J58" s="131">
        <f>J45</f>
        <v>0</v>
      </c>
      <c r="K58" s="131">
        <f t="shared" ref="K58:L58" si="49">K45</f>
        <v>0</v>
      </c>
      <c r="L58" s="132">
        <f t="shared" si="49"/>
        <v>0</v>
      </c>
      <c r="M58" s="128">
        <f>N58+P58</f>
        <v>0</v>
      </c>
      <c r="N58" s="123">
        <f>N45</f>
        <v>0</v>
      </c>
      <c r="O58" s="123">
        <f t="shared" ref="O58:P58" si="50">O45</f>
        <v>0</v>
      </c>
      <c r="P58" s="123">
        <f t="shared" si="50"/>
        <v>0</v>
      </c>
      <c r="Q58" s="122">
        <f>R58+T58</f>
        <v>0</v>
      </c>
      <c r="R58" s="123">
        <f>R45</f>
        <v>0</v>
      </c>
      <c r="S58" s="123">
        <f t="shared" ref="S58:T58" si="51">S45</f>
        <v>0</v>
      </c>
      <c r="T58" s="123">
        <f t="shared" si="51"/>
        <v>0</v>
      </c>
      <c r="U58" s="122">
        <f>V58+X58</f>
        <v>0</v>
      </c>
      <c r="V58" s="123">
        <f>V45</f>
        <v>0</v>
      </c>
      <c r="W58" s="123">
        <f t="shared" ref="W58:X58" si="52">W45</f>
        <v>0</v>
      </c>
      <c r="X58" s="127">
        <f t="shared" si="52"/>
        <v>0</v>
      </c>
      <c r="Z58" s="152"/>
      <c r="AA58" s="152"/>
      <c r="AB58" s="152"/>
      <c r="AC58" s="152"/>
      <c r="AD58" s="152"/>
      <c r="AE58" s="152"/>
      <c r="AF58" s="152"/>
      <c r="AG58" s="152"/>
    </row>
    <row r="59" spans="1:33" s="7" customFormat="1" ht="11.1" customHeight="1" thickBot="1" x14ac:dyDescent="0.25">
      <c r="A59" s="213" t="s">
        <v>58</v>
      </c>
      <c r="B59" s="213"/>
      <c r="C59" s="213"/>
      <c r="D59" s="213"/>
      <c r="E59" s="213"/>
      <c r="F59" s="213"/>
      <c r="G59" s="213"/>
      <c r="H59" s="213"/>
      <c r="I59" s="122">
        <f>L59+J59</f>
        <v>1598.1000000000001</v>
      </c>
      <c r="J59" s="123">
        <f>SUM(J51:J58)</f>
        <v>1517.1000000000001</v>
      </c>
      <c r="K59" s="123">
        <f t="shared" ref="K59:L59" si="53">SUM(K51:K58)</f>
        <v>654.4</v>
      </c>
      <c r="L59" s="123">
        <f t="shared" si="53"/>
        <v>81</v>
      </c>
      <c r="M59" s="105">
        <f>P59+N59</f>
        <v>2967.7</v>
      </c>
      <c r="N59" s="106">
        <f>SUM(N51:N58)</f>
        <v>1878.8999999999999</v>
      </c>
      <c r="O59" s="106">
        <f t="shared" ref="O59" si="54">SUM(O51:O58)</f>
        <v>816.4</v>
      </c>
      <c r="P59" s="106">
        <f t="shared" ref="P59" si="55">SUM(P51:P58)</f>
        <v>1088.8000000000002</v>
      </c>
      <c r="Q59" s="105">
        <f>T59+R59</f>
        <v>9800.6</v>
      </c>
      <c r="R59" s="106">
        <f>SUM(R51:R58)</f>
        <v>1783.3</v>
      </c>
      <c r="S59" s="106">
        <f t="shared" ref="S59" si="56">SUM(S51:S58)</f>
        <v>731.8</v>
      </c>
      <c r="T59" s="106">
        <f t="shared" ref="T59" si="57">SUM(T51:T58)</f>
        <v>8017.3</v>
      </c>
      <c r="U59" s="105">
        <f>X59+V59</f>
        <v>4483.3</v>
      </c>
      <c r="V59" s="106">
        <f>SUM(V51:V58)</f>
        <v>1783.3</v>
      </c>
      <c r="W59" s="106">
        <f t="shared" ref="W59" si="58">SUM(W51:W58)</f>
        <v>727.4</v>
      </c>
      <c r="X59" s="107">
        <f t="shared" ref="X59" si="59">SUM(X51:X58)</f>
        <v>2700</v>
      </c>
      <c r="Z59" s="152"/>
      <c r="AA59" s="152"/>
      <c r="AB59" s="152"/>
      <c r="AC59" s="152"/>
      <c r="AD59" s="152"/>
      <c r="AE59" s="152"/>
      <c r="AF59" s="152"/>
      <c r="AG59" s="152"/>
    </row>
    <row r="60" spans="1:33" s="7" customFormat="1" ht="10.199999999999999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Z60" s="21"/>
      <c r="AA60" s="21"/>
      <c r="AB60" s="21"/>
      <c r="AC60" s="21"/>
      <c r="AD60" s="3"/>
      <c r="AE60" s="3"/>
      <c r="AF60" s="3"/>
    </row>
    <row r="61" spans="1:33" s="7" customFormat="1" ht="10.199999999999999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0">I50-I59</f>
        <v>0</v>
      </c>
      <c r="J61" s="112">
        <f t="shared" si="60"/>
        <v>0</v>
      </c>
      <c r="K61" s="112">
        <f t="shared" si="60"/>
        <v>0</v>
      </c>
      <c r="L61" s="112">
        <f t="shared" si="60"/>
        <v>0</v>
      </c>
      <c r="M61" s="112">
        <f t="shared" si="60"/>
        <v>0</v>
      </c>
      <c r="N61" s="112">
        <f t="shared" si="60"/>
        <v>0</v>
      </c>
      <c r="O61" s="112">
        <f t="shared" si="60"/>
        <v>0</v>
      </c>
      <c r="P61" s="112">
        <f t="shared" si="60"/>
        <v>0</v>
      </c>
      <c r="Q61" s="112">
        <f t="shared" si="60"/>
        <v>0</v>
      </c>
      <c r="R61" s="112">
        <f t="shared" si="60"/>
        <v>0</v>
      </c>
      <c r="S61" s="112">
        <f t="shared" si="60"/>
        <v>0</v>
      </c>
      <c r="T61" s="112">
        <f t="shared" si="60"/>
        <v>0</v>
      </c>
      <c r="U61" s="112">
        <f t="shared" si="60"/>
        <v>0</v>
      </c>
      <c r="V61" s="112">
        <f t="shared" si="60"/>
        <v>0</v>
      </c>
      <c r="W61" s="112">
        <f t="shared" si="60"/>
        <v>0</v>
      </c>
      <c r="X61" s="112">
        <f t="shared" si="60"/>
        <v>0</v>
      </c>
      <c r="Z61" s="21"/>
      <c r="AA61" s="21"/>
      <c r="AB61" s="21"/>
      <c r="AC61" s="21"/>
      <c r="AD61" s="3"/>
      <c r="AE61" s="3"/>
      <c r="AF61" s="3"/>
    </row>
    <row r="62" spans="1:33" x14ac:dyDescent="0.25">
      <c r="Z62" s="6"/>
      <c r="AA62" s="6"/>
      <c r="AB62" s="6"/>
      <c r="AC62" s="6"/>
    </row>
    <row r="63" spans="1:33" x14ac:dyDescent="0.25">
      <c r="D63" s="1"/>
      <c r="F63" s="6"/>
      <c r="G63" s="6"/>
      <c r="H63" s="6"/>
      <c r="I63" s="6"/>
      <c r="Q63" s="6"/>
    </row>
    <row r="65" spans="6:17" x14ac:dyDescent="0.25">
      <c r="F65" s="6"/>
      <c r="G65" s="6"/>
      <c r="H65" s="6"/>
      <c r="I65" s="6"/>
      <c r="Q65" s="6"/>
    </row>
    <row r="66" spans="6:17" x14ac:dyDescent="0.25">
      <c r="F66" s="6"/>
      <c r="G66" s="6"/>
      <c r="H66" s="6"/>
      <c r="I66" s="6"/>
    </row>
    <row r="67" spans="6:17" x14ac:dyDescent="0.25">
      <c r="F67" s="6"/>
      <c r="G67" s="6"/>
      <c r="H67" s="6"/>
      <c r="I67" s="6"/>
    </row>
    <row r="68" spans="6:17" x14ac:dyDescent="0.25">
      <c r="F68" s="6"/>
      <c r="G68" s="6"/>
      <c r="H68" s="6"/>
      <c r="I68" s="6"/>
    </row>
    <row r="69" spans="6:17" x14ac:dyDescent="0.25">
      <c r="F69" s="6"/>
      <c r="G69" s="6"/>
      <c r="H69" s="6"/>
      <c r="I69" s="6"/>
    </row>
    <row r="72" spans="6:17" x14ac:dyDescent="0.25">
      <c r="F72" s="6"/>
      <c r="G72" s="6"/>
      <c r="H72" s="6"/>
      <c r="I72" s="6"/>
    </row>
  </sheetData>
  <mergeCells count="121"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Vaida Čedavičienė</cp:lastModifiedBy>
  <cp:revision>1</cp:revision>
  <cp:lastPrinted>2021-07-22T07:22:08Z</cp:lastPrinted>
  <dcterms:created xsi:type="dcterms:W3CDTF">2005-07-20T12:43:59Z</dcterms:created>
  <dcterms:modified xsi:type="dcterms:W3CDTF">2021-12-22T07:58:27Z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